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Июль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  <c r="F35" i="1"/>
  <c r="E34" i="1"/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E15" i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<sst xmlns="http://schemas.openxmlformats.org/spreadsheetml/2006/main" count="93" uniqueCount="88">
  <si>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</si>
  <si>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</si>
  <si>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</si>
  <si>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</si>
  <si>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</si>
  <si>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</si>
  <si>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</si>
  <si>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</si>
  <si>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</si>
  <si>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</si>
  <si>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</si>
  <si>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</si>
  <si>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</si>
  <si>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</si>
  <si>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</si>
  <si>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</si>
  <si>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</si>
  <si>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</si>
  <si>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</si>
  <si>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</si>
  <si>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</si>
  <si>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</si>
  <si>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</si>
  <si>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</si>
  <si>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</si>
  <si>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</si>
  <si>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</si>
  <si>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</si>
  <si>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</si>
  <si>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</si>
  <si>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</si>
  <si>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</si>
  <si>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</si>
  <si>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</si>
  <si>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</si>
  <si>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</si>
  <si>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</si>
  <si>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</si>
  <si>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</si>
  <si>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</si>
  <si>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</si>
  <si>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</si>
  <si>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</si>
  <si>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</si>
  <si>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</si>
  <si>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</si>
  <si>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</si>
  <si>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</si>
  <si>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</si>
  <si>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</si>
  <si>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</si>
  <si>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</si>
  <si>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</si>
  <si>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</si>
  <si>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</si>
  <si>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</si>
  <si>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</si>
  <si>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</si>
  <si>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</si>
  <si>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</si>
  <si>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</si>
  <si>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</si>
  <si>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</si>
  <si>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</si>
  <si>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</si>
  <si>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</si>
  <si>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</si>
  <si>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</si>
  <si>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</si>
  <si>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</si>
  <si>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</si>
  <si>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</si>
  <si>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</si>
  <si>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</si>
  <si>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</si>
  <si>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</si>
  <si>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</si>
  <si>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</si>
  <si>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</si>
  <si>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</si>
  <si>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</si>
  <si>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</si>
  <si>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</si>
  <si>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</si>
  <si>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</si>
  <si>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</si>
  <si>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01.08.2023 г., тыс. руб.</t>
  </si>
  <si>
    <t>Исполнено на 01.08.2024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</si>
</sst>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C23" sqref="C23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86</v>
      </c>
      <c r="D2" s="2" t="s">
        <v>87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353055</v>
      </c>
      <c r="D4" s="40">
        <f>D6+D16</f>
        <v>462325</v>
      </c>
      <c r="E4" s="48">
        <f>D4/C4</f>
        <v>1.3094985200606137</v>
      </c>
      <c r="F4" s="40">
        <f>D4-C4</f>
        <v>109270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314248</v>
      </c>
      <c r="D6" s="42">
        <f>SUM(D7:D15)</f>
        <v>374234</v>
      </c>
      <c r="E6" s="49">
        <f>D6/C6</f>
        <v>1.1908874519487793</v>
      </c>
      <c r="F6" s="42">
        <f t="shared" ref="F6:F20" si="0">D6-C6</f>
        <v>59986</v>
      </c>
    </row>
    <row r="7" spans="1:6" s="17" customFormat="1" x14ac:dyDescent="0.2">
      <c r="A7" s="13" t="s">
        <v>7</v>
      </c>
      <c r="B7" s="14" t="s">
        <v>8</v>
      </c>
      <c r="C7" s="15">
        <v>215688</v>
      </c>
      <c r="D7" s="15">
        <v>268145</v>
      </c>
      <c r="E7" s="11">
        <f t="shared" ref="E7:E17" si="1">D7/C7</f>
        <v>1.2432077816104743</v>
      </c>
      <c r="F7" s="15">
        <f t="shared" si="0"/>
        <v>52457</v>
      </c>
    </row>
    <row r="8" spans="1:6" s="17" customFormat="1" ht="30" x14ac:dyDescent="0.2">
      <c r="A8" s="13" t="s">
        <v>60</v>
      </c>
      <c r="B8" s="14" t="s">
        <v>55</v>
      </c>
      <c r="C8" s="15">
        <v>22377</v>
      </c>
      <c r="D8" s="15">
        <v>25928</v>
      </c>
      <c r="E8" s="11">
        <f t="shared" si="1"/>
        <v>1.158689726058006</v>
      </c>
      <c r="F8" s="15">
        <f t="shared" si="0"/>
        <v>3551</v>
      </c>
    </row>
    <row r="9" spans="1:6" s="17" customFormat="1" ht="30" x14ac:dyDescent="0.2">
      <c r="A9" s="13" t="s">
        <v>61</v>
      </c>
      <c r="B9" s="14" t="s">
        <v>45</v>
      </c>
      <c r="C9" s="15">
        <v>-400</v>
      </c>
      <c r="D9" s="15">
        <v>53</v>
      </c>
      <c r="E9" s="11">
        <f t="shared" si="1"/>
        <v>-0.13250000000000001</v>
      </c>
      <c r="F9" s="15">
        <f t="shared" si="0"/>
        <v>453</v>
      </c>
    </row>
    <row r="10" spans="1:6" s="17" customFormat="1" x14ac:dyDescent="0.2">
      <c r="A10" s="13" t="s">
        <v>9</v>
      </c>
      <c r="B10" s="14" t="s">
        <v>46</v>
      </c>
      <c r="C10" s="15">
        <v>91</v>
      </c>
      <c r="D10" s="15">
        <v>179</v>
      </c>
      <c r="E10" s="11">
        <f t="shared" si="1"/>
        <v>1.9670329670329669</v>
      </c>
      <c r="F10" s="15">
        <f t="shared" si="0"/>
        <v>88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8123</v>
      </c>
      <c r="D11" s="15">
        <v>16791</v>
      </c>
      <c r="E11" s="11">
        <f>D11/C11</f>
        <v>2.0670934383848332</v>
      </c>
      <c r="F11" s="15">
        <f t="shared" si="0"/>
        <v>8668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2243</v>
      </c>
      <c r="D12" s="15">
        <v>6211</v>
      </c>
      <c r="E12" s="11">
        <f t="shared" si="1"/>
        <v>2.7690592955862683</v>
      </c>
      <c r="F12" s="15">
        <f t="shared" si="0"/>
        <v>3968</v>
      </c>
    </row>
    <row r="13" spans="1:6" s="17" customFormat="1" x14ac:dyDescent="0.2">
      <c r="A13" s="13" t="s">
        <v>12</v>
      </c>
      <c r="B13" s="14" t="s">
        <v>13</v>
      </c>
      <c r="C13" s="15">
        <v>60770</v>
      </c>
      <c r="D13" s="15">
        <v>51091</v>
      </c>
      <c r="E13" s="11">
        <f t="shared" si="1"/>
        <v>0.84072733256541055</v>
      </c>
      <c r="F13" s="15">
        <f t="shared" si="0"/>
        <v>-9679</v>
      </c>
    </row>
    <row r="14" spans="1:6" s="17" customFormat="1" x14ac:dyDescent="0.2">
      <c r="A14" s="13" t="s">
        <v>14</v>
      </c>
      <c r="B14" s="14" t="s">
        <v>15</v>
      </c>
      <c r="C14" s="15">
        <v>5342</v>
      </c>
      <c r="D14" s="15">
        <v>5836</v>
      </c>
      <c r="E14" s="11">
        <f t="shared" si="1"/>
        <v>1.0924747285660801</v>
      </c>
      <c r="F14" s="15">
        <f t="shared" si="0"/>
        <v>494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 t="shared" si="1"/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38807</v>
      </c>
      <c r="D16" s="42">
        <f>D17+D23+D24+D25+D26+D27+D28</f>
        <v>88091</v>
      </c>
      <c r="E16" s="49">
        <f t="shared" si="1"/>
        <v>2.2699770659932486</v>
      </c>
      <c r="F16" s="42">
        <f t="shared" si="0"/>
        <v>49284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17338</v>
      </c>
      <c r="D17" s="15">
        <f>SUM(D18:D22)</f>
        <v>20496</v>
      </c>
      <c r="E17" s="11">
        <f t="shared" si="1"/>
        <v>1.1821432691198523</v>
      </c>
      <c r="F17" s="15">
        <f t="shared" si="0"/>
        <v>3158</v>
      </c>
    </row>
    <row r="18" spans="1:6" s="12" customFormat="1" ht="33.6" hidden="1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8744</v>
      </c>
      <c r="D19" s="60">
        <v>11205</v>
      </c>
      <c r="E19" s="11">
        <f>D19/C19</f>
        <v>1.2814501372369624</v>
      </c>
      <c r="F19" s="15">
        <f t="shared" si="0"/>
        <v>2461</v>
      </c>
    </row>
    <row r="20" spans="1:6" s="17" customFormat="1" ht="22.5" x14ac:dyDescent="0.2">
      <c r="A20" s="13" t="s">
        <v>23</v>
      </c>
      <c r="B20" s="14" t="s">
        <v>24</v>
      </c>
      <c r="C20" s="16">
        <v>5430</v>
      </c>
      <c r="D20" s="16">
        <v>5962</v>
      </c>
      <c r="E20" s="11">
        <f>D20/C20</f>
        <v>1.0979742173112339</v>
      </c>
      <c r="F20" s="15">
        <f t="shared" si="0"/>
        <v>532</v>
      </c>
    </row>
    <row r="21" spans="1:6" s="17" customFormat="1" ht="30" hidden="1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3164</v>
      </c>
      <c r="D22" s="16">
        <v>3329</v>
      </c>
      <c r="E22" s="11">
        <f t="shared" ref="E22:E34" si="2">D22/C22</f>
        <v>1.0521491782553729</v>
      </c>
      <c r="F22" s="15">
        <f t="shared" ref="F22:F41" si="3">D22-C22</f>
        <v>165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386</v>
      </c>
      <c r="D23" s="16">
        <v>220</v>
      </c>
      <c r="E23" s="11">
        <f t="shared" si="2"/>
        <v>0.56994818652849744</v>
      </c>
      <c r="F23" s="15">
        <f t="shared" si="3"/>
        <v>-166</v>
      </c>
    </row>
    <row r="24" spans="1:6" s="17" customFormat="1" ht="30" x14ac:dyDescent="0.2">
      <c r="A24" s="13" t="s">
        <v>27</v>
      </c>
      <c r="B24" s="14" t="s">
        <v>28</v>
      </c>
      <c r="C24" s="16">
        <v>934</v>
      </c>
      <c r="D24" s="16">
        <v>528</v>
      </c>
      <c r="E24" s="11">
        <f t="shared" si="2"/>
        <v>0.56531049250535337</v>
      </c>
      <c r="F24" s="15">
        <f t="shared" si="3"/>
        <v>-406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1545</v>
      </c>
      <c r="D25" s="16">
        <v>23373</v>
      </c>
      <c r="E25" s="11">
        <f t="shared" si="2"/>
        <v>15.128155339805826</v>
      </c>
      <c r="F25" s="15">
        <f t="shared" si="3"/>
        <v>21828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15202</v>
      </c>
      <c r="D26" s="16">
        <v>33867</v>
      </c>
      <c r="E26" s="11">
        <f t="shared" si="2"/>
        <v>2.2277989738192345</v>
      </c>
      <c r="F26" s="15">
        <f t="shared" si="3"/>
        <v>18665</v>
      </c>
    </row>
    <row r="27" spans="1:6" s="17" customFormat="1" x14ac:dyDescent="0.2">
      <c r="A27" s="13" t="s">
        <v>30</v>
      </c>
      <c r="B27" s="14" t="s">
        <v>31</v>
      </c>
      <c r="C27" s="16">
        <v>1602</v>
      </c>
      <c r="D27" s="16">
        <v>6251</v>
      </c>
      <c r="E27" s="11">
        <f t="shared" si="2"/>
        <v>3.9019975031210987</v>
      </c>
      <c r="F27" s="15">
        <f t="shared" si="3"/>
        <v>4649</v>
      </c>
    </row>
    <row r="28" spans="1:6" s="17" customFormat="1" x14ac:dyDescent="0.2">
      <c r="A28" s="13" t="s">
        <v>32</v>
      </c>
      <c r="B28" s="14" t="s">
        <v>33</v>
      </c>
      <c r="C28" s="16">
        <v>1800</v>
      </c>
      <c r="D28" s="16">
        <v>3356</v>
      </c>
      <c r="E28" s="11">
        <f t="shared" si="2"/>
        <v>1.8644444444444443</v>
      </c>
      <c r="F28" s="15">
        <f t="shared" si="3"/>
        <v>1556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1002574</v>
      </c>
      <c r="D29" s="40">
        <f>D30+D36+D37+D39+D40+D35+D38</f>
        <v>1007361</v>
      </c>
      <c r="E29" s="48">
        <f t="shared" si="2"/>
        <v>1.0047747098967259</v>
      </c>
      <c r="F29" s="40">
        <f t="shared" si="3"/>
        <v>4787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1006169</v>
      </c>
      <c r="D30" s="38">
        <f>D31+D32+D33+D34</f>
        <v>969113</v>
      </c>
      <c r="E30" s="44">
        <f t="shared" si="2"/>
        <v>0.96317119688640773</v>
      </c>
      <c r="F30" s="15">
        <f t="shared" si="3"/>
        <v>-37056</v>
      </c>
    </row>
    <row r="31" spans="1:6" s="22" customFormat="1" ht="30" x14ac:dyDescent="0.2">
      <c r="A31" s="52" t="s">
        <v>65</v>
      </c>
      <c r="B31" s="37" t="s">
        <v>70</v>
      </c>
      <c r="C31" s="38">
        <v>181760</v>
      </c>
      <c r="D31" s="38">
        <v>118944</v>
      </c>
      <c r="E31" s="44">
        <f t="shared" si="2"/>
        <v>0.65440140845070427</v>
      </c>
      <c r="F31" s="15">
        <f t="shared" si="3"/>
        <v>-62816</v>
      </c>
    </row>
    <row r="32" spans="1:6" s="22" customFormat="1" ht="30" x14ac:dyDescent="0.2">
      <c r="A32" s="36" t="s">
        <v>66</v>
      </c>
      <c r="B32" s="37" t="s">
        <v>71</v>
      </c>
      <c r="C32" s="38">
        <v>76815</v>
      </c>
      <c r="D32" s="38">
        <v>135917</v>
      </c>
      <c r="E32" s="44">
        <f t="shared" si="2"/>
        <v>1.7694070168586864</v>
      </c>
      <c r="F32" s="15">
        <f>D32-C32</f>
        <v>59102</v>
      </c>
    </row>
    <row r="33" spans="1:6" s="22" customFormat="1" ht="30" x14ac:dyDescent="0.2">
      <c r="A33" s="36" t="s">
        <v>67</v>
      </c>
      <c r="B33" s="37" t="s">
        <v>72</v>
      </c>
      <c r="C33" s="38">
        <v>742866</v>
      </c>
      <c r="D33" s="38">
        <v>708580</v>
      </c>
      <c r="E33" s="44">
        <f t="shared" si="2"/>
        <v>0.95384631952465182</v>
      </c>
      <c r="F33" s="15">
        <f t="shared" si="3"/>
        <v>-34286</v>
      </c>
    </row>
    <row r="34" spans="1:6" s="22" customFormat="1" x14ac:dyDescent="0.2">
      <c r="A34" s="36" t="s">
        <v>68</v>
      </c>
      <c r="B34" s="37" t="s">
        <v>73</v>
      </c>
      <c r="C34" s="38">
        <v>4728</v>
      </c>
      <c r="D34" s="38">
        <v>5672</v>
      </c>
      <c r="E34" s="44">
        <f t="shared" si="2"/>
        <v>1.1996615905245347</v>
      </c>
      <c r="F34" s="15">
        <f t="shared" si="3"/>
        <v>944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15">
        <f t="shared" si="3"/>
        <v>0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3252</v>
      </c>
      <c r="E37" s="44" t="s">
        <v>78</v>
      </c>
      <c r="F37" s="15">
        <f t="shared" si="3"/>
        <v>3252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41511</v>
      </c>
      <c r="E39" s="44">
        <f>D39/C39</f>
        <v>11.09326563335115</v>
      </c>
      <c r="F39" s="15">
        <f t="shared" si="3"/>
        <v>37769</v>
      </c>
    </row>
    <row r="40" spans="1:6" s="25" customFormat="1" ht="30" x14ac:dyDescent="0.2">
      <c r="A40" s="13" t="s">
        <v>35</v>
      </c>
      <c r="B40" s="14" t="s">
        <v>44</v>
      </c>
      <c r="C40" s="38">
        <v>-7337</v>
      </c>
      <c r="D40" s="38">
        <v>-6515</v>
      </c>
      <c r="E40" s="44">
        <f>D40/C40</f>
        <v>0.88796510835491349</v>
      </c>
      <c r="F40" s="15">
        <f>D40-C40</f>
        <v>822</v>
      </c>
    </row>
    <row r="41" spans="1:6" x14ac:dyDescent="0.25">
      <c r="A41" s="23" t="s">
        <v>37</v>
      </c>
      <c r="B41" s="24"/>
      <c r="C41" s="43">
        <f>C29+C4</f>
        <v>1355629</v>
      </c>
      <c r="D41" s="43">
        <f>D29+D4</f>
        <v>1469686</v>
      </c>
      <c r="E41" s="50">
        <f>D41/C41</f>
        <v>1.084135851328055</v>
      </c>
      <c r="F41" s="43">
        <f t="shared" si="3"/>
        <v>114057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2024-04-19T12:36:43Z</cp:lastPrinted>
  <dcterms:created xsi:type="dcterms:W3CDTF">2010-05-24T06:19:08Z</dcterms:created>
  <dcterms:modified xsi:type="dcterms:W3CDTF">2024-10-13T10:41:47Z</dcterms:modified>
</cp:coreProperties>
</file>